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9440" windowHeight="12240" tabRatio="500"/>
  </bookViews>
  <sheets>
    <sheet name="Sheet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3" i="1" l="1"/>
  <c r="Q5" i="1"/>
  <c r="Q6" i="1"/>
  <c r="Q7" i="1"/>
  <c r="Q8" i="1"/>
  <c r="Q9" i="1"/>
  <c r="Q10" i="1"/>
  <c r="Q11" i="1"/>
  <c r="Q12" i="1"/>
  <c r="Q4" i="1"/>
</calcChain>
</file>

<file path=xl/sharedStrings.xml><?xml version="1.0" encoding="utf-8"?>
<sst xmlns="http://schemas.openxmlformats.org/spreadsheetml/2006/main" count="35" uniqueCount="24">
  <si>
    <t>4He</t>
  </si>
  <si>
    <t>±</t>
  </si>
  <si>
    <t>22Ne</t>
  </si>
  <si>
    <t>36Ar</t>
  </si>
  <si>
    <t>40Ar</t>
  </si>
  <si>
    <t>84Kr</t>
  </si>
  <si>
    <t>132Xe</t>
  </si>
  <si>
    <t>40Ar/36Ar</t>
  </si>
  <si>
    <t>Sample</t>
  </si>
  <si>
    <t>Pressure</t>
  </si>
  <si>
    <t>mbar</t>
  </si>
  <si>
    <t>ccSTP/g</t>
  </si>
  <si>
    <t>CX-40</t>
  </si>
  <si>
    <t>CX-43</t>
  </si>
  <si>
    <t>CX-45</t>
  </si>
  <si>
    <t>CX-49</t>
  </si>
  <si>
    <t>CX-52-10</t>
  </si>
  <si>
    <t>CX-52-30</t>
  </si>
  <si>
    <t>CX-52-47</t>
  </si>
  <si>
    <t>CX-63</t>
  </si>
  <si>
    <t>CX-86</t>
  </si>
  <si>
    <t>CX-98</t>
  </si>
  <si>
    <r>
      <t>(</t>
    </r>
    <r>
      <rPr>
        <vertAlign val="superscript"/>
        <sz val="1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He/</t>
    </r>
    <r>
      <rPr>
        <vertAlign val="superscript"/>
        <sz val="1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Ar)</t>
    </r>
    <r>
      <rPr>
        <vertAlign val="subscript"/>
        <sz val="11"/>
        <rFont val="Calibri"/>
        <family val="2"/>
        <scheme val="minor"/>
      </rPr>
      <t>sample</t>
    </r>
  </si>
  <si>
    <r>
      <t>(</t>
    </r>
    <r>
      <rPr>
        <vertAlign val="superscript"/>
        <sz val="1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He/</t>
    </r>
    <r>
      <rPr>
        <vertAlign val="superscript"/>
        <sz val="1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Ar)</t>
    </r>
    <r>
      <rPr>
        <vertAlign val="subscript"/>
        <sz val="11"/>
        <rFont val="Calibri"/>
        <family val="2"/>
        <scheme val="minor"/>
      </rPr>
      <t>ASW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</si>
</sst>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11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zoomScaleNormal="100" zoomScalePageLayoutView="150" workbookViewId="0">
      <selection sqref="A1:XFD1048576"/>
    </sheetView>
  </sheetViews>
  <sheetFormatPr defaultColWidth="10.875" defaultRowHeight="15" x14ac:dyDescent="0.25"/>
  <cols>
    <col min="1" max="1" width="13" style="1" bestFit="1" customWidth="1"/>
    <col min="2" max="2" width="8.75" style="2" bestFit="1" customWidth="1"/>
    <col min="3" max="14" width="9.25" style="3" bestFit="1" customWidth="1"/>
    <col min="15" max="15" width="10.125" style="4" bestFit="1" customWidth="1"/>
    <col min="16" max="16" width="4" style="4" bestFit="1" customWidth="1"/>
    <col min="17" max="17" width="12.625" style="2" bestFit="1" customWidth="1"/>
    <col min="18" max="16384" width="10.875" style="1"/>
  </cols>
  <sheetData>
    <row r="1" spans="1:17" ht="19.5" thickBot="1" x14ac:dyDescent="0.4">
      <c r="A1" s="1" t="s">
        <v>8</v>
      </c>
      <c r="B1" s="2" t="s">
        <v>9</v>
      </c>
      <c r="C1" s="3" t="s">
        <v>0</v>
      </c>
      <c r="D1" s="3" t="s">
        <v>1</v>
      </c>
      <c r="E1" s="3" t="s">
        <v>2</v>
      </c>
      <c r="F1" s="3" t="s">
        <v>1</v>
      </c>
      <c r="G1" s="3" t="s">
        <v>3</v>
      </c>
      <c r="H1" s="3" t="s">
        <v>1</v>
      </c>
      <c r="I1" s="3" t="s">
        <v>4</v>
      </c>
      <c r="J1" s="3" t="s">
        <v>1</v>
      </c>
      <c r="K1" s="3" t="s">
        <v>5</v>
      </c>
      <c r="L1" s="3" t="s">
        <v>1</v>
      </c>
      <c r="M1" s="3" t="s">
        <v>6</v>
      </c>
      <c r="N1" s="3" t="s">
        <v>1</v>
      </c>
      <c r="O1" s="4" t="s">
        <v>7</v>
      </c>
      <c r="P1" s="4" t="s">
        <v>1</v>
      </c>
      <c r="Q1" s="5" t="s">
        <v>22</v>
      </c>
    </row>
    <row r="2" spans="1:17" ht="18.75" x14ac:dyDescent="0.35">
      <c r="B2" s="2" t="s">
        <v>10</v>
      </c>
      <c r="C2" s="3" t="s">
        <v>11</v>
      </c>
      <c r="E2" s="3" t="s">
        <v>11</v>
      </c>
      <c r="G2" s="3" t="s">
        <v>11</v>
      </c>
      <c r="I2" s="3" t="s">
        <v>11</v>
      </c>
      <c r="K2" s="3" t="s">
        <v>11</v>
      </c>
      <c r="M2" s="3" t="s">
        <v>11</v>
      </c>
      <c r="Q2" s="6" t="s">
        <v>23</v>
      </c>
    </row>
    <row r="3" spans="1:17" x14ac:dyDescent="0.25">
      <c r="Q3" s="6"/>
    </row>
    <row r="4" spans="1:17" x14ac:dyDescent="0.25">
      <c r="A4" s="1" t="s">
        <v>12</v>
      </c>
      <c r="B4" s="2">
        <v>1087.04</v>
      </c>
      <c r="C4" s="3">
        <v>4.0881498454404132E-6</v>
      </c>
      <c r="D4" s="3">
        <v>5.7419238067946597E-8</v>
      </c>
      <c r="E4" s="3">
        <v>1.5433695431566883E-8</v>
      </c>
      <c r="F4" s="3">
        <v>6.5945445843847268E-10</v>
      </c>
      <c r="G4" s="3">
        <v>1.4865389071235932E-6</v>
      </c>
      <c r="H4" s="3">
        <v>1.0416661211921096E-8</v>
      </c>
      <c r="I4" s="3">
        <v>4.1809541249097638E-4</v>
      </c>
      <c r="J4" s="3">
        <v>4.6990410625478143E-7</v>
      </c>
      <c r="K4" s="3">
        <v>5.9291434403529445E-8</v>
      </c>
      <c r="L4" s="3">
        <v>1.6603167337011078E-9</v>
      </c>
      <c r="M4" s="3">
        <v>4.3301306205270717E-9</v>
      </c>
      <c r="N4" s="3">
        <v>1.7324340870085916E-10</v>
      </c>
      <c r="O4" s="4">
        <v>281.25426821150484</v>
      </c>
      <c r="P4" s="4">
        <v>1.9960294687254534</v>
      </c>
      <c r="Q4" s="2">
        <f>(C4/G4)/0.0359</f>
        <v>76.604816542145386</v>
      </c>
    </row>
    <row r="5" spans="1:17" x14ac:dyDescent="0.25">
      <c r="A5" s="1" t="s">
        <v>13</v>
      </c>
      <c r="B5" s="2">
        <v>834.32</v>
      </c>
      <c r="C5" s="3">
        <v>5.6687698718251341E-6</v>
      </c>
      <c r="D5" s="3">
        <v>1.099854811079764E-7</v>
      </c>
      <c r="E5" s="3">
        <v>3.5888823382980538E-8</v>
      </c>
      <c r="F5" s="3">
        <v>7.1736059977130935E-10</v>
      </c>
      <c r="G5" s="3">
        <v>3.5524305750953193E-6</v>
      </c>
      <c r="H5" s="3">
        <v>2.2442729377560656E-8</v>
      </c>
      <c r="I5" s="3">
        <v>9.5785165908220007E-4</v>
      </c>
      <c r="J5" s="3">
        <v>1.5402320788161014E-6</v>
      </c>
      <c r="K5" s="3">
        <v>1.3603100328980456E-7</v>
      </c>
      <c r="L5" s="3">
        <v>3.5053378375041323E-9</v>
      </c>
      <c r="M5" s="3">
        <v>9.9805186437582371E-9</v>
      </c>
      <c r="N5" s="3">
        <v>3.9471848164698604E-10</v>
      </c>
      <c r="O5" s="4">
        <v>269.63275955266175</v>
      </c>
      <c r="P5" s="4">
        <v>1.7577363287763064</v>
      </c>
      <c r="Q5" s="2">
        <f t="shared" ref="Q5:Q13" si="0">(C5/G5)/0.0359</f>
        <v>44.449694347635514</v>
      </c>
    </row>
    <row r="6" spans="1:17" x14ac:dyDescent="0.25">
      <c r="A6" s="1" t="s">
        <v>14</v>
      </c>
      <c r="B6" s="2">
        <v>0.314</v>
      </c>
      <c r="C6" s="3">
        <v>5.991058643263007E-7</v>
      </c>
      <c r="D6" s="3">
        <v>8.0854791934600568E-9</v>
      </c>
      <c r="E6" s="3">
        <v>1.6403882997964105E-8</v>
      </c>
      <c r="F6" s="3">
        <v>7.2023258633039412E-10</v>
      </c>
      <c r="G6" s="3">
        <v>8.9223889860898871E-6</v>
      </c>
      <c r="H6" s="3">
        <v>6.5164763854096357E-8</v>
      </c>
      <c r="I6" s="3">
        <v>3.5712207126068966E-3</v>
      </c>
      <c r="J6" s="3">
        <v>6.7194063779253692E-6</v>
      </c>
      <c r="K6" s="3">
        <v>3.0578334069441271E-6</v>
      </c>
      <c r="L6" s="3">
        <v>8.5476786201087908E-8</v>
      </c>
      <c r="M6" s="3">
        <v>3.0695324398574385E-7</v>
      </c>
      <c r="N6" s="3">
        <v>1.2243919325604341E-8</v>
      </c>
      <c r="O6" s="4">
        <v>400.25386902257605</v>
      </c>
      <c r="P6" s="4">
        <v>3.0187069956721007</v>
      </c>
      <c r="Q6" s="2">
        <f t="shared" si="0"/>
        <v>1.8703718994819869</v>
      </c>
    </row>
    <row r="7" spans="1:17" x14ac:dyDescent="0.25">
      <c r="A7" s="1" t="s">
        <v>15</v>
      </c>
      <c r="B7" s="2">
        <v>1023.84</v>
      </c>
      <c r="C7" s="3">
        <v>7.5699999999999996E-8</v>
      </c>
      <c r="D7" s="3">
        <v>1.39E-9</v>
      </c>
      <c r="E7" s="3">
        <v>2.9099999999999999E-8</v>
      </c>
      <c r="F7" s="3">
        <v>5.1699999999999997E-10</v>
      </c>
      <c r="G7" s="3">
        <v>2.8600000000000001E-6</v>
      </c>
      <c r="H7" s="3">
        <v>1.2100000000000001E-8</v>
      </c>
      <c r="I7" s="3">
        <v>7.9500000000000003E-4</v>
      </c>
      <c r="J7" s="3">
        <v>1.1000000000000001E-6</v>
      </c>
      <c r="K7" s="3">
        <v>1.11E-7</v>
      </c>
      <c r="L7" s="3">
        <v>4.42E-9</v>
      </c>
      <c r="M7" s="3">
        <v>8.0399999999999995E-9</v>
      </c>
      <c r="N7" s="3">
        <v>3.2099999999999998E-10</v>
      </c>
      <c r="O7" s="4">
        <v>278.3</v>
      </c>
      <c r="P7" s="4">
        <v>1.2</v>
      </c>
      <c r="Q7" s="2">
        <f t="shared" si="0"/>
        <v>0.73728499912343914</v>
      </c>
    </row>
    <row r="8" spans="1:17" x14ac:dyDescent="0.25">
      <c r="A8" s="1" t="s">
        <v>16</v>
      </c>
      <c r="B8" s="2">
        <v>702.78</v>
      </c>
      <c r="C8" s="3">
        <v>3.3400000000000002E-6</v>
      </c>
      <c r="D8" s="3">
        <v>2.6400000000000001E-8</v>
      </c>
      <c r="E8" s="3">
        <v>5.4599999999999999E-8</v>
      </c>
      <c r="F8" s="3">
        <v>6.4600000000000004E-10</v>
      </c>
      <c r="G8" s="3">
        <v>5.3199999999999999E-6</v>
      </c>
      <c r="H8" s="3">
        <v>1.26E-8</v>
      </c>
      <c r="I8" s="3">
        <v>1.5E-3</v>
      </c>
      <c r="J8" s="3">
        <v>2.57E-6</v>
      </c>
      <c r="K8" s="3">
        <v>2.5699999999999999E-7</v>
      </c>
      <c r="L8" s="3">
        <v>2.98E-9</v>
      </c>
      <c r="M8" s="3">
        <v>1.7299999999999999E-8</v>
      </c>
      <c r="N8" s="3">
        <v>4.5E-10</v>
      </c>
      <c r="O8" s="4">
        <v>281.7</v>
      </c>
      <c r="P8" s="4">
        <v>0.8</v>
      </c>
      <c r="Q8" s="2">
        <f t="shared" si="0"/>
        <v>17.488009717888037</v>
      </c>
    </row>
    <row r="9" spans="1:17" x14ac:dyDescent="0.25">
      <c r="A9" s="1" t="s">
        <v>17</v>
      </c>
      <c r="B9" s="2">
        <v>784.3</v>
      </c>
      <c r="C9" s="3">
        <v>9.2915764386443248E-5</v>
      </c>
      <c r="D9" s="3">
        <v>6.7005457822103201E-7</v>
      </c>
      <c r="E9" s="3">
        <v>1.036526607792536E-7</v>
      </c>
      <c r="F9" s="3">
        <v>1.2282074198043055E-9</v>
      </c>
      <c r="G9" s="3">
        <v>9.979688258444073E-6</v>
      </c>
      <c r="H9" s="3">
        <v>2.4535504083112212E-8</v>
      </c>
      <c r="I9" s="3">
        <v>2.8344126279904614E-3</v>
      </c>
      <c r="J9" s="3">
        <v>5.1593273510406564E-6</v>
      </c>
      <c r="K9" s="3">
        <v>4.9068200505829256E-7</v>
      </c>
      <c r="L9" s="3">
        <v>5.733811902887823E-9</v>
      </c>
      <c r="M9" s="3">
        <v>3.6543648836351438E-8</v>
      </c>
      <c r="N9" s="3">
        <v>9.5561516240292618E-10</v>
      </c>
      <c r="O9" s="4">
        <v>284.01815313140582</v>
      </c>
      <c r="P9" s="4">
        <v>0.86882325848868458</v>
      </c>
      <c r="Q9" s="2">
        <f t="shared" si="0"/>
        <v>259.34506018262982</v>
      </c>
    </row>
    <row r="10" spans="1:17" x14ac:dyDescent="0.25">
      <c r="A10" s="1" t="s">
        <v>18</v>
      </c>
      <c r="B10" s="2">
        <v>662.1</v>
      </c>
      <c r="C10" s="3">
        <v>9.8703028236139142E-6</v>
      </c>
      <c r="D10" s="3">
        <v>8.6340678744233325E-8</v>
      </c>
      <c r="E10" s="3">
        <v>1.6754545538527961E-8</v>
      </c>
      <c r="F10" s="3">
        <v>2.2614364745910199E-10</v>
      </c>
      <c r="G10" s="3">
        <v>2.2977164200443471E-6</v>
      </c>
      <c r="H10" s="3">
        <v>7.0199216361476621E-9</v>
      </c>
      <c r="I10" s="3">
        <v>6.3626310363333746E-4</v>
      </c>
      <c r="J10" s="3">
        <v>8.730047122565363E-7</v>
      </c>
      <c r="K10" s="3">
        <v>9.4420041664346851E-8</v>
      </c>
      <c r="L10" s="3">
        <v>1.9157627257918228E-9</v>
      </c>
      <c r="M10" s="3">
        <v>9.1524112573263166E-8</v>
      </c>
      <c r="N10" s="3">
        <v>3.7552969632392911E-8</v>
      </c>
      <c r="O10" s="4">
        <v>276.9110661711062</v>
      </c>
      <c r="P10" s="4">
        <v>0.92741193074007522</v>
      </c>
      <c r="Q10" s="2">
        <f t="shared" si="0"/>
        <v>119.65741068684373</v>
      </c>
    </row>
    <row r="11" spans="1:17" x14ac:dyDescent="0.25">
      <c r="A11" s="1" t="s">
        <v>19</v>
      </c>
      <c r="B11" s="2">
        <v>957.53</v>
      </c>
      <c r="C11" s="3">
        <v>6.7599999999999997E-8</v>
      </c>
      <c r="D11" s="3">
        <v>1.13E-9</v>
      </c>
      <c r="E11" s="3">
        <v>1.9000000000000001E-8</v>
      </c>
      <c r="F11" s="3">
        <v>3.9099999999999999E-10</v>
      </c>
      <c r="G11" s="3">
        <v>2.34E-6</v>
      </c>
      <c r="H11" s="3">
        <v>1.1900000000000001E-8</v>
      </c>
      <c r="I11" s="3">
        <v>6.4000000000000005E-4</v>
      </c>
      <c r="J11" s="3">
        <v>1.0300000000000001E-6</v>
      </c>
      <c r="K11" s="3">
        <v>9.4699999999999994E-8</v>
      </c>
      <c r="L11" s="3">
        <v>2.4E-9</v>
      </c>
      <c r="M11" s="3">
        <v>9.0800000000000006E-8</v>
      </c>
      <c r="N11" s="3">
        <v>3.7300000000000003E-8</v>
      </c>
      <c r="O11" s="4">
        <v>273.60000000000002</v>
      </c>
      <c r="P11" s="4">
        <v>1.5</v>
      </c>
      <c r="Q11" s="2">
        <f t="shared" si="0"/>
        <v>0.80470442587434221</v>
      </c>
    </row>
    <row r="12" spans="1:17" x14ac:dyDescent="0.25">
      <c r="A12" s="1" t="s">
        <v>20</v>
      </c>
      <c r="B12" s="2">
        <v>808.2</v>
      </c>
      <c r="C12" s="3">
        <v>2.3696704653086523E-5</v>
      </c>
      <c r="D12" s="3">
        <v>2.1421958743879568E-7</v>
      </c>
      <c r="E12" s="3">
        <v>2.4015455237815389E-8</v>
      </c>
      <c r="F12" s="3">
        <v>3.2457597410438404E-10</v>
      </c>
      <c r="G12" s="3">
        <v>3.0615465644065972E-6</v>
      </c>
      <c r="H12" s="3">
        <v>9.4532300090373891E-9</v>
      </c>
      <c r="I12" s="3">
        <v>8.2589308521127192E-4</v>
      </c>
      <c r="J12" s="3">
        <v>1.1313078461384214E-6</v>
      </c>
      <c r="K12" s="3">
        <v>1.2460505582788835E-7</v>
      </c>
      <c r="L12" s="3">
        <v>2.5238243604107217E-9</v>
      </c>
      <c r="M12" s="3">
        <v>1.2047650713802226E-7</v>
      </c>
      <c r="N12" s="3">
        <v>4.9433120956034423E-8</v>
      </c>
      <c r="O12" s="4">
        <v>269.7633590855902</v>
      </c>
      <c r="P12" s="4">
        <v>0.91124244347718075</v>
      </c>
      <c r="Q12" s="2">
        <f t="shared" si="0"/>
        <v>215.60192688234542</v>
      </c>
    </row>
    <row r="13" spans="1:17" x14ac:dyDescent="0.25">
      <c r="A13" s="1" t="s">
        <v>21</v>
      </c>
      <c r="B13" s="2">
        <v>1393.9</v>
      </c>
      <c r="C13" s="3">
        <v>6.1700000000000003E-8</v>
      </c>
      <c r="D13" s="3">
        <v>9.7700000000000004E-10</v>
      </c>
      <c r="E13" s="3">
        <v>2.1299999999999999E-8</v>
      </c>
      <c r="F13" s="3">
        <v>3.9900000000000002E-10</v>
      </c>
      <c r="G13" s="3">
        <v>2.7599999999999998E-6</v>
      </c>
      <c r="H13" s="3">
        <v>1.15E-8</v>
      </c>
      <c r="I13" s="3">
        <v>7.5100000000000004E-4</v>
      </c>
      <c r="J13" s="3">
        <v>1.2300000000000001E-6</v>
      </c>
      <c r="K13" s="3">
        <v>9.5099999999999998E-8</v>
      </c>
      <c r="L13" s="3">
        <v>3.7799999999999998E-9</v>
      </c>
      <c r="M13" s="3">
        <v>1.03E-7</v>
      </c>
      <c r="N13" s="3">
        <v>4.5499999999999997E-8</v>
      </c>
      <c r="O13" s="4">
        <v>272.5</v>
      </c>
      <c r="P13" s="4">
        <v>1.2</v>
      </c>
      <c r="Q13" s="2">
        <f t="shared" si="0"/>
        <v>0.62270396835008679</v>
      </c>
    </row>
  </sheetData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L. pinti</dc:creator>
  <cp:lastModifiedBy>mcadieux</cp:lastModifiedBy>
  <dcterms:created xsi:type="dcterms:W3CDTF">2013-12-23T21:12:21Z</dcterms:created>
  <dcterms:modified xsi:type="dcterms:W3CDTF">2016-03-16T21:54:40Z</dcterms:modified>
</cp:coreProperties>
</file>